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ial Balance" sheetId="1" state="visible" r:id="rId3"/>
    <sheet name="Cash Receipts Journal" sheetId="2" state="visible" r:id="rId4"/>
    <sheet name="Cash Disbursements Journal" sheetId="3" state="visible" r:id="rId5"/>
    <sheet name="Crew PD Ledger" sheetId="4" state="visible" r:id="rId6"/>
    <sheet name="Reconciliation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<sst xmlns="http://schemas.openxmlformats.org/spreadsheetml/2006/main" count="160" uniqueCount="128">
  <si>
    <t xml:space="preserve">Velvet Underground Touring, LLC</t>
  </si>
  <si>
    <t xml:space="preserve">Liquid Elvis Tour — April 2026 — Cash Account Trial Balance</t>
  </si>
  <si>
    <t xml:space="preserve">Prepared: May 5, 2026  ·  Basis: Cash  ·  All amounts in USD</t>
  </si>
  <si>
    <t xml:space="preserve">Account</t>
  </si>
  <si>
    <t xml:space="preserve">Debit (USD)</t>
  </si>
  <si>
    <t xml:space="preserve">Credit (USD)</t>
  </si>
  <si>
    <t xml:space="preserve">1010 — Petty Cash / Till Float (closing)</t>
  </si>
  <si>
    <t xml:space="preserve">5010 — Per Diem Expense</t>
  </si>
  <si>
    <t xml:space="preserve">5020 — Stagehand &amp; Runner Tip Expense</t>
  </si>
  <si>
    <t xml:space="preserve">5030 — Travel &amp; Lodging Cash Expense</t>
  </si>
  <si>
    <t xml:space="preserve">5040 — Meals Expense (Cash)</t>
  </si>
  <si>
    <t xml:space="preserve">5050 — Petty Stage Supplies</t>
  </si>
  <si>
    <t xml:space="preserve">5060 — Travel Advances (Crew)</t>
  </si>
  <si>
    <t xml:space="preserve">5070 — FX Conversion Loss</t>
  </si>
  <si>
    <t xml:space="preserve">3010 — Opening Cash Float (Apr 1)</t>
  </si>
  <si>
    <t xml:space="preserve">4010 — Performance Income (Cash Portion)</t>
  </si>
  <si>
    <t xml:space="preserve">4020 — Travel Advance Returns</t>
  </si>
  <si>
    <t xml:space="preserve">TOTAL</t>
  </si>
  <si>
    <t xml:space="preserve">Variance (Debit − Credit)</t>
  </si>
  <si>
    <t xml:space="preserve">CASH RECEIPTS JOURNAL — April 2026</t>
  </si>
  <si>
    <t xml:space="preserve">Date</t>
  </si>
  <si>
    <t xml:space="preserve">Source / Description</t>
  </si>
  <si>
    <t xml:space="preserve">Account Credited</t>
  </si>
  <si>
    <t xml:space="preserve">Ref #</t>
  </si>
  <si>
    <t xml:space="preserve">Currency</t>
  </si>
  <si>
    <t xml:space="preserve">Amount (USD)</t>
  </si>
  <si>
    <t xml:space="preserve">Box office cash – MHW Brooklyn</t>
  </si>
  <si>
    <t xml:space="preserve">4010</t>
  </si>
  <si>
    <t xml:space="preserve">LE-001</t>
  </si>
  <si>
    <t xml:space="preserve">USD</t>
  </si>
  <si>
    <t xml:space="preserve">Box office cash – 9:30 Club DC</t>
  </si>
  <si>
    <t xml:space="preserve">LE-002</t>
  </si>
  <si>
    <t xml:space="preserve">Box office cash – Orange Peel Asheville</t>
  </si>
  <si>
    <t xml:space="preserve">LE-003</t>
  </si>
  <si>
    <t xml:space="preserve">Box office cash – Variety Playhouse Atlanta</t>
  </si>
  <si>
    <t xml:space="preserve">LE-004</t>
  </si>
  <si>
    <t xml:space="preserve">Box office cash – BKLYN Bowl Nashville</t>
  </si>
  <si>
    <t xml:space="preserve">LE-005</t>
  </si>
  <si>
    <t xml:space="preserve">Box office cash – Fonda Theatre LA</t>
  </si>
  <si>
    <t xml:space="preserve">LE-006</t>
  </si>
  <si>
    <t xml:space="preserve">Box office cash – Omeara London (GBP→USD)</t>
  </si>
  <si>
    <t xml:space="preserve">LE-007</t>
  </si>
  <si>
    <t xml:space="preserve">GBP</t>
  </si>
  <si>
    <t xml:space="preserve">Box office cash – La Maroquinerie (EUR→USD)</t>
  </si>
  <si>
    <t xml:space="preserve">LE-008</t>
  </si>
  <si>
    <t xml:space="preserve">EUR</t>
  </si>
  <si>
    <t xml:space="preserve">TOTAL CASH RECEIPTS</t>
  </si>
  <si>
    <t xml:space="preserve">CASH DISBURSEMENTS JOURNAL — April 2026</t>
  </si>
  <si>
    <t xml:space="preserve">Payee / Description</t>
  </si>
  <si>
    <t xml:space="preserve">Account Debited</t>
  </si>
  <si>
    <t xml:space="preserve">Runner — Brooklyn (travel advance)</t>
  </si>
  <si>
    <t xml:space="preserve">5060</t>
  </si>
  <si>
    <t xml:space="preserve">PO-101</t>
  </si>
  <si>
    <t xml:space="preserve">MHW house stagehands (tip envelope)</t>
  </si>
  <si>
    <t xml:space="preserve">5020</t>
  </si>
  <si>
    <t xml:space="preserve">PO-102</t>
  </si>
  <si>
    <t xml:space="preserve">Hilton Philly bellman tip</t>
  </si>
  <si>
    <t xml:space="preserve">PO-103</t>
  </si>
  <si>
    <t xml:space="preserve">14th St Garage bus overnight parking</t>
  </si>
  <si>
    <t xml:space="preserve">5030</t>
  </si>
  <si>
    <t xml:space="preserve">PO-104</t>
  </si>
  <si>
    <t xml:space="preserve">9:30 Club house stagehands</t>
  </si>
  <si>
    <t xml:space="preserve">PO-105</t>
  </si>
  <si>
    <t xml:space="preserve">Ben's Chili Bowl crew meal</t>
  </si>
  <si>
    <t xml:space="preserve">5040</t>
  </si>
  <si>
    <t xml:space="preserve">PO-106</t>
  </si>
  <si>
    <t xml:space="preserve">Orange Peel runner (travel advance)</t>
  </si>
  <si>
    <t xml:space="preserve">PO-107</t>
  </si>
  <si>
    <t xml:space="preserve">Asheville Guitar petty stage supplies</t>
  </si>
  <si>
    <t xml:space="preserve">5050</t>
  </si>
  <si>
    <t xml:space="preserve">PO-108</t>
  </si>
  <si>
    <t xml:space="preserve">Spin City Laundromat bus laundry</t>
  </si>
  <si>
    <t xml:space="preserve">PO-109</t>
  </si>
  <si>
    <t xml:space="preserve">Fox Bros BBQ crew lunch Atlanta</t>
  </si>
  <si>
    <t xml:space="preserve">PO-110</t>
  </si>
  <si>
    <t xml:space="preserve">Brooklyn Bowl house stagehands</t>
  </si>
  <si>
    <t xml:space="preserve">PO-111</t>
  </si>
  <si>
    <t xml:space="preserve">Love's Travel Stop bus diesel (cash)</t>
  </si>
  <si>
    <t xml:space="preserve">PO-112</t>
  </si>
  <si>
    <t xml:space="preserve">Stagecoach stagehands tip envelope</t>
  </si>
  <si>
    <t xml:space="preserve">PO-113</t>
  </si>
  <si>
    <t xml:space="preserve">Stagecoach runner (travel advance)</t>
  </si>
  <si>
    <t xml:space="preserve">PO-114</t>
  </si>
  <si>
    <t xml:space="preserve">Fonda Theatre valet tip</t>
  </si>
  <si>
    <t xml:space="preserve">PO-115</t>
  </si>
  <si>
    <t xml:space="preserve">Pink's Hot Dogs late night meal</t>
  </si>
  <si>
    <t xml:space="preserve">PO-116</t>
  </si>
  <si>
    <t xml:space="preserve">Omeara house stagehands (GBP→USD)</t>
  </si>
  <si>
    <t xml:space="preserve">PO-117</t>
  </si>
  <si>
    <t xml:space="preserve">Premier Inn London bellman tip (GBP→USD)</t>
  </si>
  <si>
    <t xml:space="preserve">PO-118</t>
  </si>
  <si>
    <t xml:space="preserve">La Maroquinerie stagehands (EUR→USD)</t>
  </si>
  <si>
    <t xml:space="preserve">PO-119</t>
  </si>
  <si>
    <t xml:space="preserve">Paris brasserie crew meal (EUR→USD)</t>
  </si>
  <si>
    <t xml:space="preserve">PO-120</t>
  </si>
  <si>
    <t xml:space="preserve">TOTAL CASH DISBURSEMENTS</t>
  </si>
  <si>
    <t xml:space="preserve">CREW PER DIEM LEDGER — April 2026 ($45/day × 17 days, Apr 14–30)</t>
  </si>
  <si>
    <t xml:space="preserve">Crew Member</t>
  </si>
  <si>
    <t xml:space="preserve">Days Worked</t>
  </si>
  <si>
    <t xml:space="preserve">Total PD Expense (USD)</t>
  </si>
  <si>
    <t xml:space="preserve">Lee Jones</t>
  </si>
  <si>
    <t xml:space="preserve">Dawn Harris</t>
  </si>
  <si>
    <t xml:space="preserve">Tom Garrett</t>
  </si>
  <si>
    <t xml:space="preserve">Mike Brennan</t>
  </si>
  <si>
    <t xml:space="preserve">Ryan Cook</t>
  </si>
  <si>
    <t xml:space="preserve">Karen Mitchell</t>
  </si>
  <si>
    <t xml:space="preserve">Danny Pruitt</t>
  </si>
  <si>
    <t xml:space="preserve">Wes Halloran</t>
  </si>
  <si>
    <t xml:space="preserve">Celeste Ortiz</t>
  </si>
  <si>
    <t xml:space="preserve">Liquid Elvis</t>
  </si>
  <si>
    <t xml:space="preserve">Jake Morrison</t>
  </si>
  <si>
    <t xml:space="preserve">Julio Reyes</t>
  </si>
  <si>
    <t xml:space="preserve">Marek Nowak</t>
  </si>
  <si>
    <t xml:space="preserve">Ben Kwon</t>
  </si>
  <si>
    <t xml:space="preserve">CASH RECONCILIATION — April 2026</t>
  </si>
  <si>
    <t xml:space="preserve">Line</t>
  </si>
  <si>
    <t xml:space="preserve">Description</t>
  </si>
  <si>
    <t xml:space="preserve">Opening Petty Cash / Till Float (Apr 1)</t>
  </si>
  <si>
    <t xml:space="preserve">Add: Cash receipts (from CRJ)</t>
  </si>
  <si>
    <t xml:space="preserve">Add: Travel advances returned (crew reimbursements)</t>
  </si>
  <si>
    <t xml:space="preserve">Less: Cash disbursements (from CDJ)</t>
  </si>
  <si>
    <t xml:space="preserve">Less: Per diem expense (from PD Ledger)</t>
  </si>
  <si>
    <t xml:space="preserve">Less: Currency conversion loss (GBP/EUR)</t>
  </si>
  <si>
    <t xml:space="preserve">CLOSING PETTY CASH BALANCE (Apr 30)</t>
  </si>
  <si>
    <t xml:space="preserve">Physical cash count (bus safe, Apr 30)</t>
  </si>
  <si>
    <t xml:space="preserve">Variance (book − physical)</t>
  </si>
  <si>
    <t xml:space="preserve">Reconciled by: Lee Jones (Tour Manager)   ·   Reviewed by: Celeste Ortiz (PM)</t>
  </si>
  <si>
    <t xml:space="preserve">Date prepared: May 5, 2026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</si>
</sst>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;\(#,##0.00\);\-"/>
    <numFmt numFmtId="166" formatCode="\$#,##0.00;[RED]&quot;($&quot;#,##0.00\);\-"/>
    <numFmt numFmtId="167" formatCode="yyyy\-mm\-dd"/>
    <numFmt numFmtId="168" formatCode="\$#,##0.00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2E5984"/>
      <name val="Times New Roman"/>
      <family val="0"/>
      <charset val="1"/>
    </font>
    <font>
      <i val="true"/>
      <sz val="10"/>
      <name val="Times New Roman"/>
      <family val="0"/>
      <charset val="1"/>
    </font>
    <font>
      <i val="true"/>
      <sz val="9"/>
      <color rgb="FF666666"/>
      <name val="Times New Roman"/>
      <family val="0"/>
      <charset val="1"/>
    </font>
    <font>
      <b val="true"/>
      <sz val="11"/>
      <name val="Arial"/>
      <family val="0"/>
      <charset val="1"/>
    </font>
    <font>
      <b val="true"/>
      <sz val="10"/>
      <name val="Times New Roman"/>
      <family val="0"/>
      <charset val="1"/>
    </font>
    <font>
      <b val="true"/>
      <sz val="11"/>
      <color rgb="FFFFFFFF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2E5984"/>
        <bgColor rgb="FF66666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7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2E5984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44"/>
    <col collapsed="false" customWidth="true" hidden="false" outlineLevel="0" max="3" min="2" style="1" width="16"/>
  </cols>
  <sheetData>
    <row r="1" customFormat="false" ht="17.25" hidden="false" customHeight="true" outlineLevel="0" collapsed="false">
      <c r="A1" s="2" t="s">
        <v>0</v>
      </c>
    </row>
    <row r="2" customFormat="false" ht="15" hidden="false" customHeight="true" outlineLevel="0" collapsed="false">
      <c r="A2" s="3" t="s">
        <v>1</v>
      </c>
    </row>
    <row r="3" customFormat="false" ht="15" hidden="false" customHeight="true" outlineLevel="0" collapsed="false">
      <c r="A3" s="4" t="s">
        <v>2</v>
      </c>
    </row>
    <row r="5" customFormat="false" ht="15" hidden="false" customHeight="true" outlineLevel="0" collapsed="false">
      <c r="A5" s="5" t="s">
        <v>3</v>
      </c>
      <c r="B5" s="6" t="s">
        <v>4</v>
      </c>
      <c r="C5" s="6" t="s">
        <v>5</v>
      </c>
    </row>
    <row r="6" customFormat="false" ht="15" hidden="false" customHeight="true" outlineLevel="0" collapsed="false">
      <c r="A6" s="1" t="s">
        <v>6</v>
      </c>
      <c r="B6" s="7" t="n">
        <f aca="false">Reconciliation!C11</f>
        <v>7645.8</v>
      </c>
      <c r="C6" s="8"/>
    </row>
    <row r="7" customFormat="false" ht="15" hidden="false" customHeight="true" outlineLevel="0" collapsed="false">
      <c r="A7" s="1" t="s">
        <v>7</v>
      </c>
      <c r="B7" s="7" t="n">
        <f aca="false">'Crew PD Ledger'!C18</f>
        <v>10710</v>
      </c>
      <c r="C7" s="8"/>
    </row>
    <row r="8" customFormat="false" ht="15" hidden="false" customHeight="true" outlineLevel="0" collapsed="false">
      <c r="A8" s="1" t="s">
        <v>8</v>
      </c>
      <c r="B8" s="7" t="n">
        <f aca="false">SUMIF('Cash Disbursements Journal'!C4:C23,"5020",'Cash Disbursements Journal'!E4:E23)</f>
        <v>1698.95</v>
      </c>
      <c r="C8" s="8"/>
    </row>
    <row r="9" customFormat="false" ht="15" hidden="false" customHeight="true" outlineLevel="0" collapsed="false">
      <c r="A9" s="1" t="s">
        <v>9</v>
      </c>
      <c r="B9" s="7" t="n">
        <f aca="false">SUMIF('Cash Disbursements Journal'!C4:C23,"5030",'Cash Disbursements Journal'!E4:E23)</f>
        <v>513.37</v>
      </c>
      <c r="C9" s="8"/>
    </row>
    <row r="10" customFormat="false" ht="15" hidden="false" customHeight="true" outlineLevel="0" collapsed="false">
      <c r="A10" s="1" t="s">
        <v>10</v>
      </c>
      <c r="B10" s="7" t="n">
        <f aca="false">SUMIF('Cash Disbursements Journal'!C4:C23,"5040",'Cash Disbursements Journal'!E4:E23)</f>
        <v>394.5</v>
      </c>
      <c r="C10" s="8"/>
    </row>
    <row r="11" customFormat="false" ht="15" hidden="false" customHeight="true" outlineLevel="0" collapsed="false">
      <c r="A11" s="1" t="s">
        <v>11</v>
      </c>
      <c r="B11" s="7" t="n">
        <f aca="false">SUMIF('Cash Disbursements Journal'!C4:C23,"5050",'Cash Disbursements Journal'!E4:E23)</f>
        <v>28.19</v>
      </c>
      <c r="C11" s="8"/>
    </row>
    <row r="12" customFormat="false" ht="15" hidden="false" customHeight="true" outlineLevel="0" collapsed="false">
      <c r="A12" s="1" t="s">
        <v>12</v>
      </c>
      <c r="B12" s="7" t="n">
        <f aca="false">SUMIF('Cash Disbursements Journal'!C4:C23,"5060",'Cash Disbursements Journal'!E4:E23)</f>
        <v>240</v>
      </c>
      <c r="C12" s="8"/>
    </row>
    <row r="13" customFormat="false" ht="15" hidden="false" customHeight="true" outlineLevel="0" collapsed="false">
      <c r="A13" s="1" t="s">
        <v>13</v>
      </c>
      <c r="B13" s="7" t="n">
        <v>87.42</v>
      </c>
      <c r="C13" s="8"/>
    </row>
    <row r="14" customFormat="false" ht="15" hidden="false" customHeight="true" outlineLevel="0" collapsed="false">
      <c r="A14" s="1" t="s">
        <v>14</v>
      </c>
      <c r="B14" s="8"/>
      <c r="C14" s="7" t="n">
        <f aca="false">Reconciliation!C4</f>
        <v>10000</v>
      </c>
    </row>
    <row r="15" customFormat="false" ht="15" hidden="false" customHeight="true" outlineLevel="0" collapsed="false">
      <c r="A15" s="1" t="s">
        <v>15</v>
      </c>
      <c r="B15" s="8"/>
      <c r="C15" s="7" t="n">
        <f aca="false">'Cash Receipts Journal'!F12</f>
        <v>11193.23</v>
      </c>
    </row>
    <row r="16" customFormat="false" ht="15" hidden="false" customHeight="true" outlineLevel="0" collapsed="false">
      <c r="A16" s="9" t="s">
        <v>16</v>
      </c>
      <c r="B16" s="10"/>
      <c r="C16" s="11" t="n">
        <f aca="false">Reconciliation!C6</f>
        <v>125</v>
      </c>
    </row>
    <row r="18" customFormat="false" ht="15" hidden="false" customHeight="false" outlineLevel="0" collapsed="false">
      <c r="A18" s="12" t="s">
        <v>17</v>
      </c>
      <c r="B18" s="13" t="n">
        <f aca="false">SUM(B6:B13)</f>
        <v>21318.23</v>
      </c>
      <c r="C18" s="13" t="n">
        <f aca="false">SUM(C14:C16)</f>
        <v>21318.23</v>
      </c>
    </row>
    <row r="20" customFormat="false" ht="15" hidden="false" customHeight="false" outlineLevel="0" collapsed="false">
      <c r="A20" s="12" t="s">
        <v>18</v>
      </c>
      <c r="B20" s="14" t="n">
        <f aca="false">B18-C18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44"/>
    <col collapsed="false" customWidth="true" hidden="false" outlineLevel="0" max="3" min="3" style="1" width="16"/>
    <col collapsed="false" customWidth="true" hidden="false" outlineLevel="0" max="5" min="4" style="1" width="10"/>
    <col collapsed="false" customWidth="true" hidden="false" outlineLevel="0" max="6" min="6" style="1" width="14"/>
  </cols>
  <sheetData>
    <row r="1" customFormat="false" ht="17.25" hidden="false" customHeight="true" outlineLevel="0" collapsed="false">
      <c r="A1" s="2" t="s">
        <v>19</v>
      </c>
    </row>
    <row r="3" customFormat="false" ht="15" hidden="false" customHeight="true" outlineLevel="0" collapsed="false">
      <c r="A3" s="15" t="s">
        <v>20</v>
      </c>
      <c r="B3" s="15" t="s">
        <v>21</v>
      </c>
      <c r="C3" s="15" t="s">
        <v>22</v>
      </c>
      <c r="D3" s="15" t="s">
        <v>23</v>
      </c>
      <c r="E3" s="15" t="s">
        <v>24</v>
      </c>
      <c r="F3" s="15" t="s">
        <v>25</v>
      </c>
    </row>
    <row r="4" customFormat="false" ht="15" hidden="false" customHeight="true" outlineLevel="0" collapsed="false">
      <c r="A4" s="16" t="n">
        <v>46126</v>
      </c>
      <c r="B4" s="1" t="s">
        <v>26</v>
      </c>
      <c r="C4" s="1" t="s">
        <v>27</v>
      </c>
      <c r="D4" s="1" t="s">
        <v>28</v>
      </c>
      <c r="E4" s="1" t="s">
        <v>29</v>
      </c>
      <c r="F4" s="8" t="n">
        <v>1247.83</v>
      </c>
    </row>
    <row r="5" customFormat="false" ht="15" hidden="false" customHeight="true" outlineLevel="0" collapsed="false">
      <c r="A5" s="16" t="n">
        <v>46129</v>
      </c>
      <c r="B5" s="1" t="s">
        <v>30</v>
      </c>
      <c r="C5" s="1" t="s">
        <v>27</v>
      </c>
      <c r="D5" s="1" t="s">
        <v>31</v>
      </c>
      <c r="E5" s="1" t="s">
        <v>29</v>
      </c>
      <c r="F5" s="8" t="n">
        <v>1580.42</v>
      </c>
    </row>
    <row r="6" customFormat="false" ht="15" hidden="false" customHeight="true" outlineLevel="0" collapsed="false">
      <c r="A6" s="16" t="n">
        <v>46130</v>
      </c>
      <c r="B6" s="1" t="s">
        <v>32</v>
      </c>
      <c r="C6" s="1" t="s">
        <v>27</v>
      </c>
      <c r="D6" s="1" t="s">
        <v>33</v>
      </c>
      <c r="E6" s="1" t="s">
        <v>29</v>
      </c>
      <c r="F6" s="8" t="n">
        <v>892.37</v>
      </c>
    </row>
    <row r="7" customFormat="false" ht="15" hidden="false" customHeight="true" outlineLevel="0" collapsed="false">
      <c r="A7" s="16" t="n">
        <v>46131</v>
      </c>
      <c r="B7" s="1" t="s">
        <v>34</v>
      </c>
      <c r="C7" s="1" t="s">
        <v>27</v>
      </c>
      <c r="D7" s="1" t="s">
        <v>35</v>
      </c>
      <c r="E7" s="1" t="s">
        <v>29</v>
      </c>
      <c r="F7" s="8" t="n">
        <v>1123.55</v>
      </c>
    </row>
    <row r="8" customFormat="false" ht="15" hidden="false" customHeight="true" outlineLevel="0" collapsed="false">
      <c r="A8" s="16" t="n">
        <v>46132</v>
      </c>
      <c r="B8" s="1" t="s">
        <v>36</v>
      </c>
      <c r="C8" s="1" t="s">
        <v>27</v>
      </c>
      <c r="D8" s="1" t="s">
        <v>37</v>
      </c>
      <c r="E8" s="1" t="s">
        <v>29</v>
      </c>
      <c r="F8" s="8" t="n">
        <v>2184.92</v>
      </c>
    </row>
    <row r="9" customFormat="false" ht="15" hidden="false" customHeight="true" outlineLevel="0" collapsed="false">
      <c r="A9" s="16" t="n">
        <v>46137</v>
      </c>
      <c r="B9" s="1" t="s">
        <v>38</v>
      </c>
      <c r="C9" s="1" t="s">
        <v>27</v>
      </c>
      <c r="D9" s="1" t="s">
        <v>39</v>
      </c>
      <c r="E9" s="1" t="s">
        <v>29</v>
      </c>
      <c r="F9" s="8" t="n">
        <v>2897.14</v>
      </c>
    </row>
    <row r="10" customFormat="false" ht="15" hidden="false" customHeight="true" outlineLevel="0" collapsed="false">
      <c r="A10" s="16" t="n">
        <v>46140</v>
      </c>
      <c r="B10" s="1" t="s">
        <v>40</v>
      </c>
      <c r="C10" s="1" t="s">
        <v>27</v>
      </c>
      <c r="D10" s="1" t="s">
        <v>41</v>
      </c>
      <c r="E10" s="1" t="s">
        <v>42</v>
      </c>
      <c r="F10" s="8" t="n">
        <v>787.4</v>
      </c>
    </row>
    <row r="11" customFormat="false" ht="15" hidden="false" customHeight="true" outlineLevel="0" collapsed="false">
      <c r="A11" s="16" t="n">
        <v>46142</v>
      </c>
      <c r="B11" s="1" t="s">
        <v>43</v>
      </c>
      <c r="C11" s="1" t="s">
        <v>27</v>
      </c>
      <c r="D11" s="1" t="s">
        <v>44</v>
      </c>
      <c r="E11" s="1" t="s">
        <v>45</v>
      </c>
      <c r="F11" s="8" t="n">
        <v>479.6</v>
      </c>
    </row>
    <row r="12" customFormat="false" ht="15" hidden="false" customHeight="true" outlineLevel="0" collapsed="false">
      <c r="A12" s="9"/>
      <c r="B12" s="9" t="s">
        <v>46</v>
      </c>
      <c r="C12" s="9"/>
      <c r="D12" s="9"/>
      <c r="E12" s="9"/>
      <c r="F12" s="10" t="n">
        <f aca="false">SUM(F4:F11)</f>
        <v>11193.23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48"/>
    <col collapsed="false" customWidth="true" hidden="false" outlineLevel="0" max="3" min="3" style="1" width="16"/>
    <col collapsed="false" customWidth="true" hidden="false" outlineLevel="0" max="4" min="4" style="1" width="10"/>
    <col collapsed="false" customWidth="true" hidden="false" outlineLevel="0" max="5" min="5" style="1" width="14"/>
  </cols>
  <sheetData>
    <row r="1" customFormat="false" ht="17.25" hidden="false" customHeight="true" outlineLevel="0" collapsed="false">
      <c r="A1" s="2" t="s">
        <v>47</v>
      </c>
    </row>
    <row r="3" customFormat="false" ht="15" hidden="false" customHeight="true" outlineLevel="0" collapsed="false">
      <c r="A3" s="15" t="s">
        <v>20</v>
      </c>
      <c r="B3" s="15" t="s">
        <v>48</v>
      </c>
      <c r="C3" s="15" t="s">
        <v>49</v>
      </c>
      <c r="D3" s="15" t="s">
        <v>23</v>
      </c>
      <c r="E3" s="15" t="s">
        <v>25</v>
      </c>
    </row>
    <row r="4" customFormat="false" ht="15" hidden="false" customHeight="true" outlineLevel="0" collapsed="false">
      <c r="A4" s="16" t="n">
        <v>46126</v>
      </c>
      <c r="B4" s="1" t="s">
        <v>50</v>
      </c>
      <c r="C4" s="1" t="s">
        <v>51</v>
      </c>
      <c r="D4" s="1" t="s">
        <v>52</v>
      </c>
      <c r="E4" s="8" t="n">
        <v>60</v>
      </c>
    </row>
    <row r="5" customFormat="false" ht="15" hidden="false" customHeight="true" outlineLevel="0" collapsed="false">
      <c r="A5" s="16" t="n">
        <v>46126</v>
      </c>
      <c r="B5" s="1" t="s">
        <v>53</v>
      </c>
      <c r="C5" s="1" t="s">
        <v>54</v>
      </c>
      <c r="D5" s="1" t="s">
        <v>55</v>
      </c>
      <c r="E5" s="8" t="n">
        <v>240</v>
      </c>
    </row>
    <row r="6" customFormat="false" ht="15" hidden="false" customHeight="true" outlineLevel="0" collapsed="false">
      <c r="A6" s="16" t="n">
        <v>46127</v>
      </c>
      <c r="B6" s="1" t="s">
        <v>56</v>
      </c>
      <c r="C6" s="1" t="s">
        <v>54</v>
      </c>
      <c r="D6" s="1" t="s">
        <v>57</v>
      </c>
      <c r="E6" s="8" t="n">
        <v>40</v>
      </c>
    </row>
    <row r="7" customFormat="false" ht="15" hidden="false" customHeight="true" outlineLevel="0" collapsed="false">
      <c r="A7" s="16" t="n">
        <v>46127</v>
      </c>
      <c r="B7" s="1" t="s">
        <v>58</v>
      </c>
      <c r="C7" s="1" t="s">
        <v>59</v>
      </c>
      <c r="D7" s="1" t="s">
        <v>60</v>
      </c>
      <c r="E7" s="8" t="n">
        <v>38</v>
      </c>
    </row>
    <row r="8" customFormat="false" ht="15" hidden="false" customHeight="true" outlineLevel="0" collapsed="false">
      <c r="A8" s="16" t="n">
        <v>46129</v>
      </c>
      <c r="B8" s="1" t="s">
        <v>61</v>
      </c>
      <c r="C8" s="1" t="s">
        <v>54</v>
      </c>
      <c r="D8" s="1" t="s">
        <v>62</v>
      </c>
      <c r="E8" s="8" t="n">
        <v>320</v>
      </c>
    </row>
    <row r="9" customFormat="false" ht="15" hidden="false" customHeight="true" outlineLevel="0" collapsed="false">
      <c r="A9" s="16" t="n">
        <v>46129</v>
      </c>
      <c r="B9" s="1" t="s">
        <v>63</v>
      </c>
      <c r="C9" s="1" t="s">
        <v>64</v>
      </c>
      <c r="D9" s="1" t="s">
        <v>65</v>
      </c>
      <c r="E9" s="8" t="n">
        <v>73.45</v>
      </c>
    </row>
    <row r="10" customFormat="false" ht="15" hidden="false" customHeight="true" outlineLevel="0" collapsed="false">
      <c r="A10" s="16" t="n">
        <v>46130</v>
      </c>
      <c r="B10" s="1" t="s">
        <v>66</v>
      </c>
      <c r="C10" s="1" t="s">
        <v>51</v>
      </c>
      <c r="D10" s="1" t="s">
        <v>67</v>
      </c>
      <c r="E10" s="8" t="n">
        <v>80</v>
      </c>
    </row>
    <row r="11" customFormat="false" ht="15" hidden="false" customHeight="true" outlineLevel="0" collapsed="false">
      <c r="A11" s="16" t="n">
        <v>46130</v>
      </c>
      <c r="B11" s="1" t="s">
        <v>68</v>
      </c>
      <c r="C11" s="1" t="s">
        <v>69</v>
      </c>
      <c r="D11" s="1" t="s">
        <v>70</v>
      </c>
      <c r="E11" s="8" t="n">
        <v>28.19</v>
      </c>
    </row>
    <row r="12" customFormat="false" ht="15" hidden="false" customHeight="true" outlineLevel="0" collapsed="false">
      <c r="A12" s="16" t="n">
        <v>46130</v>
      </c>
      <c r="B12" s="1" t="s">
        <v>71</v>
      </c>
      <c r="C12" s="1" t="s">
        <v>59</v>
      </c>
      <c r="D12" s="1" t="s">
        <v>72</v>
      </c>
      <c r="E12" s="8" t="n">
        <v>62.5</v>
      </c>
    </row>
    <row r="13" customFormat="false" ht="15" hidden="false" customHeight="true" outlineLevel="0" collapsed="false">
      <c r="A13" s="16" t="n">
        <v>46131</v>
      </c>
      <c r="B13" s="1" t="s">
        <v>73</v>
      </c>
      <c r="C13" s="1" t="s">
        <v>64</v>
      </c>
      <c r="D13" s="1" t="s">
        <v>74</v>
      </c>
      <c r="E13" s="8" t="n">
        <v>118.72</v>
      </c>
    </row>
    <row r="14" customFormat="false" ht="15" hidden="false" customHeight="true" outlineLevel="0" collapsed="false">
      <c r="A14" s="16" t="n">
        <v>46132</v>
      </c>
      <c r="B14" s="1" t="s">
        <v>75</v>
      </c>
      <c r="C14" s="1" t="s">
        <v>54</v>
      </c>
      <c r="D14" s="1" t="s">
        <v>76</v>
      </c>
      <c r="E14" s="8" t="n">
        <v>280</v>
      </c>
    </row>
    <row r="15" customFormat="false" ht="15" hidden="false" customHeight="true" outlineLevel="0" collapsed="false">
      <c r="A15" s="16" t="n">
        <v>46134</v>
      </c>
      <c r="B15" s="1" t="s">
        <v>77</v>
      </c>
      <c r="C15" s="1" t="s">
        <v>59</v>
      </c>
      <c r="D15" s="1" t="s">
        <v>78</v>
      </c>
      <c r="E15" s="8" t="n">
        <v>412.87</v>
      </c>
    </row>
    <row r="16" customFormat="false" ht="15" hidden="false" customHeight="true" outlineLevel="0" collapsed="false">
      <c r="A16" s="16" t="n">
        <v>46136</v>
      </c>
      <c r="B16" s="1" t="s">
        <v>79</v>
      </c>
      <c r="C16" s="1" t="s">
        <v>54</v>
      </c>
      <c r="D16" s="1" t="s">
        <v>80</v>
      </c>
      <c r="E16" s="8" t="n">
        <v>400</v>
      </c>
    </row>
    <row r="17" customFormat="false" ht="15" hidden="false" customHeight="true" outlineLevel="0" collapsed="false">
      <c r="A17" s="16" t="n">
        <v>46136</v>
      </c>
      <c r="B17" s="1" t="s">
        <v>81</v>
      </c>
      <c r="C17" s="1" t="s">
        <v>51</v>
      </c>
      <c r="D17" s="1" t="s">
        <v>82</v>
      </c>
      <c r="E17" s="8" t="n">
        <v>100</v>
      </c>
    </row>
    <row r="18" customFormat="false" ht="15" hidden="false" customHeight="true" outlineLevel="0" collapsed="false">
      <c r="A18" s="16" t="n">
        <v>46137</v>
      </c>
      <c r="B18" s="1" t="s">
        <v>83</v>
      </c>
      <c r="C18" s="1" t="s">
        <v>54</v>
      </c>
      <c r="D18" s="1" t="s">
        <v>84</v>
      </c>
      <c r="E18" s="8" t="n">
        <v>35</v>
      </c>
    </row>
    <row r="19" customFormat="false" ht="15" hidden="false" customHeight="true" outlineLevel="0" collapsed="false">
      <c r="A19" s="16" t="n">
        <v>46137</v>
      </c>
      <c r="B19" s="1" t="s">
        <v>85</v>
      </c>
      <c r="C19" s="1" t="s">
        <v>64</v>
      </c>
      <c r="D19" s="1" t="s">
        <v>86</v>
      </c>
      <c r="E19" s="8" t="n">
        <v>41.88</v>
      </c>
    </row>
    <row r="20" customFormat="false" ht="15" hidden="false" customHeight="true" outlineLevel="0" collapsed="false">
      <c r="A20" s="16" t="n">
        <v>46140</v>
      </c>
      <c r="B20" s="1" t="s">
        <v>87</v>
      </c>
      <c r="C20" s="1" t="s">
        <v>54</v>
      </c>
      <c r="D20" s="1" t="s">
        <v>88</v>
      </c>
      <c r="E20" s="8" t="n">
        <v>190.5</v>
      </c>
    </row>
    <row r="21" customFormat="false" ht="15" hidden="false" customHeight="true" outlineLevel="0" collapsed="false">
      <c r="A21" s="16" t="n">
        <v>46140</v>
      </c>
      <c r="B21" s="1" t="s">
        <v>89</v>
      </c>
      <c r="C21" s="1" t="s">
        <v>54</v>
      </c>
      <c r="D21" s="1" t="s">
        <v>90</v>
      </c>
      <c r="E21" s="8" t="n">
        <v>19.05</v>
      </c>
    </row>
    <row r="22" customFormat="false" ht="15" hidden="false" customHeight="true" outlineLevel="0" collapsed="false">
      <c r="A22" s="16" t="n">
        <v>46142</v>
      </c>
      <c r="B22" s="1" t="s">
        <v>91</v>
      </c>
      <c r="C22" s="1" t="s">
        <v>54</v>
      </c>
      <c r="D22" s="1" t="s">
        <v>92</v>
      </c>
      <c r="E22" s="8" t="n">
        <v>174.4</v>
      </c>
    </row>
    <row r="23" customFormat="false" ht="15" hidden="false" customHeight="true" outlineLevel="0" collapsed="false">
      <c r="A23" s="16" t="n">
        <v>46142</v>
      </c>
      <c r="B23" s="1" t="s">
        <v>93</v>
      </c>
      <c r="C23" s="1" t="s">
        <v>64</v>
      </c>
      <c r="D23" s="1" t="s">
        <v>94</v>
      </c>
      <c r="E23" s="8" t="n">
        <v>160.45</v>
      </c>
    </row>
    <row r="24" customFormat="false" ht="15" hidden="false" customHeight="true" outlineLevel="0" collapsed="false">
      <c r="A24" s="9"/>
      <c r="B24" s="9" t="s">
        <v>95</v>
      </c>
      <c r="C24" s="9"/>
      <c r="D24" s="9"/>
      <c r="E24" s="10" t="n">
        <f aca="false">SUM(E4:E23)</f>
        <v>2875.01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8"/>
    <col collapsed="false" customWidth="true" hidden="false" outlineLevel="0" max="2" min="2" style="1" width="14"/>
    <col collapsed="false" customWidth="true" hidden="false" outlineLevel="0" max="3" min="3" style="1" width="22"/>
  </cols>
  <sheetData>
    <row r="1" customFormat="false" ht="17.25" hidden="false" customHeight="true" outlineLevel="0" collapsed="false">
      <c r="A1" s="2" t="s">
        <v>96</v>
      </c>
    </row>
    <row r="3" customFormat="false" ht="15" hidden="false" customHeight="true" outlineLevel="0" collapsed="false">
      <c r="A3" s="15" t="s">
        <v>97</v>
      </c>
      <c r="B3" s="15" t="s">
        <v>98</v>
      </c>
      <c r="C3" s="15" t="s">
        <v>99</v>
      </c>
    </row>
    <row r="4" customFormat="false" ht="15" hidden="false" customHeight="true" outlineLevel="0" collapsed="false">
      <c r="A4" s="1" t="s">
        <v>100</v>
      </c>
      <c r="B4" s="1" t="n">
        <v>17</v>
      </c>
      <c r="C4" s="17" t="n">
        <f aca="false">B4*45</f>
        <v>765</v>
      </c>
    </row>
    <row r="5" customFormat="false" ht="15" hidden="false" customHeight="true" outlineLevel="0" collapsed="false">
      <c r="A5" s="1" t="s">
        <v>101</v>
      </c>
      <c r="B5" s="1" t="n">
        <v>17</v>
      </c>
      <c r="C5" s="17" t="n">
        <f aca="false">B5*45</f>
        <v>765</v>
      </c>
    </row>
    <row r="6" customFormat="false" ht="15" hidden="false" customHeight="true" outlineLevel="0" collapsed="false">
      <c r="A6" s="1" t="s">
        <v>102</v>
      </c>
      <c r="B6" s="1" t="n">
        <v>17</v>
      </c>
      <c r="C6" s="17" t="n">
        <f aca="false">B6*45</f>
        <v>765</v>
      </c>
    </row>
    <row r="7" customFormat="false" ht="15" hidden="false" customHeight="true" outlineLevel="0" collapsed="false">
      <c r="A7" s="1" t="s">
        <v>103</v>
      </c>
      <c r="B7" s="1" t="n">
        <v>17</v>
      </c>
      <c r="C7" s="17" t="n">
        <f aca="false">B7*45</f>
        <v>765</v>
      </c>
    </row>
    <row r="8" customFormat="false" ht="15" hidden="false" customHeight="true" outlineLevel="0" collapsed="false">
      <c r="A8" s="1" t="s">
        <v>104</v>
      </c>
      <c r="B8" s="1" t="n">
        <v>17</v>
      </c>
      <c r="C8" s="17" t="n">
        <f aca="false">B8*45</f>
        <v>765</v>
      </c>
    </row>
    <row r="9" customFormat="false" ht="15" hidden="false" customHeight="true" outlineLevel="0" collapsed="false">
      <c r="A9" s="1" t="s">
        <v>105</v>
      </c>
      <c r="B9" s="1" t="n">
        <v>17</v>
      </c>
      <c r="C9" s="17" t="n">
        <f aca="false">B9*45</f>
        <v>765</v>
      </c>
    </row>
    <row r="10" customFormat="false" ht="15" hidden="false" customHeight="true" outlineLevel="0" collapsed="false">
      <c r="A10" s="1" t="s">
        <v>106</v>
      </c>
      <c r="B10" s="1" t="n">
        <v>17</v>
      </c>
      <c r="C10" s="17" t="n">
        <f aca="false">B10*45</f>
        <v>765</v>
      </c>
    </row>
    <row r="11" customFormat="false" ht="15" hidden="false" customHeight="true" outlineLevel="0" collapsed="false">
      <c r="A11" s="1" t="s">
        <v>107</v>
      </c>
      <c r="B11" s="1" t="n">
        <v>17</v>
      </c>
      <c r="C11" s="17" t="n">
        <f aca="false">B11*45</f>
        <v>765</v>
      </c>
    </row>
    <row r="12" customFormat="false" ht="15" hidden="false" customHeight="true" outlineLevel="0" collapsed="false">
      <c r="A12" s="1" t="s">
        <v>108</v>
      </c>
      <c r="B12" s="1" t="n">
        <v>17</v>
      </c>
      <c r="C12" s="17" t="n">
        <f aca="false">B12*45</f>
        <v>765</v>
      </c>
    </row>
    <row r="13" customFormat="false" ht="15" hidden="false" customHeight="true" outlineLevel="0" collapsed="false">
      <c r="A13" s="1" t="s">
        <v>109</v>
      </c>
      <c r="B13" s="1" t="n">
        <v>17</v>
      </c>
      <c r="C13" s="17" t="n">
        <f aca="false">B13*45</f>
        <v>765</v>
      </c>
    </row>
    <row r="14" customFormat="false" ht="15" hidden="false" customHeight="true" outlineLevel="0" collapsed="false">
      <c r="A14" s="1" t="s">
        <v>110</v>
      </c>
      <c r="B14" s="1" t="n">
        <v>17</v>
      </c>
      <c r="C14" s="17" t="n">
        <f aca="false">B14*45</f>
        <v>765</v>
      </c>
    </row>
    <row r="15" customFormat="false" ht="15" hidden="false" customHeight="true" outlineLevel="0" collapsed="false">
      <c r="A15" s="1" t="s">
        <v>111</v>
      </c>
      <c r="B15" s="1" t="n">
        <v>17</v>
      </c>
      <c r="C15" s="17" t="n">
        <f aca="false">B15*45</f>
        <v>765</v>
      </c>
    </row>
    <row r="16" customFormat="false" ht="15" hidden="false" customHeight="true" outlineLevel="0" collapsed="false">
      <c r="A16" s="1" t="s">
        <v>112</v>
      </c>
      <c r="B16" s="1" t="n">
        <v>17</v>
      </c>
      <c r="C16" s="17" t="n">
        <f aca="false">B16*45</f>
        <v>765</v>
      </c>
    </row>
    <row r="17" customFormat="false" ht="15" hidden="false" customHeight="true" outlineLevel="0" collapsed="false">
      <c r="A17" s="1" t="s">
        <v>113</v>
      </c>
      <c r="B17" s="1" t="n">
        <v>17</v>
      </c>
      <c r="C17" s="17" t="n">
        <f aca="false">B17*45</f>
        <v>765</v>
      </c>
    </row>
    <row r="18" customFormat="false" ht="15" hidden="false" customHeight="true" outlineLevel="0" collapsed="false">
      <c r="A18" s="9" t="s">
        <v>17</v>
      </c>
      <c r="B18" s="9" t="n">
        <f aca="false">SUM(B4:B17)</f>
        <v>238</v>
      </c>
      <c r="C18" s="18" t="n">
        <f aca="false">SUM(C4:C17)</f>
        <v>10710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42"/>
    <col collapsed="false" customWidth="true" hidden="false" outlineLevel="0" max="3" min="3" style="1" width="18"/>
  </cols>
  <sheetData>
    <row r="1" customFormat="false" ht="17.25" hidden="false" customHeight="true" outlineLevel="0" collapsed="false">
      <c r="A1" s="2" t="s">
        <v>114</v>
      </c>
    </row>
    <row r="3" customFormat="false" ht="15" hidden="false" customHeight="true" outlineLevel="0" collapsed="false">
      <c r="A3" s="5" t="s">
        <v>115</v>
      </c>
      <c r="B3" s="5" t="s">
        <v>116</v>
      </c>
      <c r="C3" s="5" t="s">
        <v>25</v>
      </c>
    </row>
    <row r="4" customFormat="false" ht="15" hidden="false" customHeight="true" outlineLevel="0" collapsed="false">
      <c r="A4" s="1" t="n">
        <v>1</v>
      </c>
      <c r="B4" s="1" t="s">
        <v>117</v>
      </c>
      <c r="C4" s="7" t="n">
        <v>10000</v>
      </c>
    </row>
    <row r="5" customFormat="false" ht="15" hidden="false" customHeight="true" outlineLevel="0" collapsed="false">
      <c r="A5" s="1" t="n">
        <v>2</v>
      </c>
      <c r="B5" s="1" t="s">
        <v>118</v>
      </c>
      <c r="C5" s="7" t="n">
        <f aca="false">'Cash Receipts Journal'!F12</f>
        <v>11193.23</v>
      </c>
    </row>
    <row r="6" customFormat="false" ht="15" hidden="false" customHeight="true" outlineLevel="0" collapsed="false">
      <c r="A6" s="1" t="n">
        <v>3</v>
      </c>
      <c r="B6" s="1" t="s">
        <v>119</v>
      </c>
      <c r="C6" s="7" t="n">
        <v>125</v>
      </c>
    </row>
    <row r="7" customFormat="false" ht="15" hidden="false" customHeight="true" outlineLevel="0" collapsed="false">
      <c r="A7" s="1" t="n">
        <v>4</v>
      </c>
      <c r="B7" s="1" t="s">
        <v>120</v>
      </c>
      <c r="C7" s="7" t="n">
        <f aca="false">-'Cash Disbursements Journal'!E24</f>
        <v>-2875.01</v>
      </c>
    </row>
    <row r="8" customFormat="false" ht="15" hidden="false" customHeight="true" outlineLevel="0" collapsed="false">
      <c r="A8" s="1" t="n">
        <v>5</v>
      </c>
      <c r="B8" s="1" t="s">
        <v>121</v>
      </c>
      <c r="C8" s="7" t="n">
        <f aca="false">-'Crew PD Ledger'!C18</f>
        <v>-10710</v>
      </c>
    </row>
    <row r="9" customFormat="false" ht="15" hidden="false" customHeight="true" outlineLevel="0" collapsed="false">
      <c r="A9" s="1" t="n">
        <v>6</v>
      </c>
      <c r="B9" s="1" t="s">
        <v>122</v>
      </c>
      <c r="C9" s="7" t="n">
        <v>-87.42</v>
      </c>
    </row>
    <row r="10" customFormat="false" ht="15" hidden="false" customHeight="true" outlineLevel="0" collapsed="false">
      <c r="C10" s="8"/>
    </row>
    <row r="11" customFormat="false" ht="15" hidden="false" customHeight="true" outlineLevel="0" collapsed="false">
      <c r="B11" s="19" t="s">
        <v>123</v>
      </c>
      <c r="C11" s="20" t="n">
        <f aca="false">SUM(C4:C9)</f>
        <v>7645.8</v>
      </c>
    </row>
    <row r="12" customFormat="false" ht="15" hidden="false" customHeight="true" outlineLevel="0" collapsed="false">
      <c r="C12" s="8"/>
    </row>
    <row r="13" customFormat="false" ht="15" hidden="false" customHeight="true" outlineLevel="0" collapsed="false">
      <c r="B13" s="1" t="s">
        <v>124</v>
      </c>
      <c r="C13" s="7" t="n">
        <f aca="false">C11</f>
        <v>7645.8</v>
      </c>
    </row>
    <row r="14" customFormat="false" ht="15" hidden="false" customHeight="true" outlineLevel="0" collapsed="false">
      <c r="B14" s="9" t="s">
        <v>125</v>
      </c>
      <c r="C14" s="11" t="n">
        <f aca="false">C11-C13</f>
        <v>0</v>
      </c>
    </row>
    <row r="16" customFormat="false" ht="15" hidden="false" customHeight="false" outlineLevel="0" collapsed="false">
      <c r="A16" s="1" t="s">
        <v>126</v>
      </c>
    </row>
    <row r="17" customFormat="false" ht="15" hidden="false" customHeight="false" outlineLevel="0" collapsed="false">
      <c r="A17" s="1" t="s">
        <v>127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2026-04-11T00:01:05Z</dcterms:created>
  <dc:creator>openpyxl</dc:creator>
  <dc:description/>
  <dc:language>en-US</dc:language>
  <cp:lastModifiedBy/>
  <dcterms:modified xsi:type="dcterms:W3CDTF">2026-04-11T15:00:50Z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